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6MODEL" sheetId="1" r:id="rId2"/>
  </sheets>
  <calcPr calcId="152511"/>
</workbook>
</file>

<file path=xl/calcChain.xml><?xml version="1.0" encoding="utf-8"?>
<calcChain xmlns="http://schemas.openxmlformats.org/spreadsheetml/2006/main">
  <c r="D50" i="1" l="1"/>
  <c r="D52" i="1" s="1"/>
  <c r="E50" i="1"/>
  <c r="F50" i="1"/>
  <c r="F52" i="1" s="1"/>
  <c r="G50" i="1"/>
  <c r="G52" i="1" s="1"/>
  <c r="H50" i="1"/>
  <c r="H52" i="1" s="1"/>
  <c r="E52" i="1"/>
  <c r="E53" i="1"/>
  <c r="E54" i="1"/>
  <c r="E85" i="1" s="1"/>
  <c r="E65" i="1"/>
  <c r="F65" i="1"/>
  <c r="H65" i="1"/>
  <c r="D66" i="1"/>
  <c r="E66" i="1"/>
  <c r="F66" i="1"/>
  <c r="G66" i="1"/>
  <c r="H66" i="1"/>
  <c r="D67" i="1"/>
  <c r="E67" i="1"/>
  <c r="E68" i="1"/>
  <c r="F67" i="1"/>
  <c r="G67" i="1"/>
  <c r="H67" i="1"/>
  <c r="H68" i="1"/>
  <c r="D71" i="1"/>
  <c r="D86" i="1"/>
  <c r="E86" i="1"/>
  <c r="F86" i="1"/>
  <c r="G86" i="1"/>
  <c r="H86" i="1"/>
  <c r="D87" i="1"/>
  <c r="E87" i="1"/>
  <c r="F87" i="1"/>
  <c r="G87" i="1"/>
  <c r="H87" i="1"/>
  <c r="D91" i="1"/>
  <c r="D65" i="1"/>
  <c r="D68" i="1" s="1"/>
  <c r="D99" i="1"/>
  <c r="D100" i="1" s="1"/>
  <c r="I36" i="1" s="1"/>
  <c r="D74" i="1" l="1"/>
  <c r="G65" i="1"/>
  <c r="G68" i="1" s="1"/>
  <c r="F68" i="1"/>
  <c r="E88" i="1"/>
  <c r="G53" i="1"/>
  <c r="G54" i="1" s="1"/>
  <c r="G85" i="1" s="1"/>
  <c r="G88" i="1" s="1"/>
  <c r="F53" i="1"/>
  <c r="F54" i="1" s="1"/>
  <c r="F85" i="1" s="1"/>
  <c r="F88" i="1" s="1"/>
  <c r="D73" i="1"/>
  <c r="D75" i="1" s="1"/>
  <c r="D76" i="1" s="1"/>
  <c r="I34" i="1" s="1"/>
  <c r="H53" i="1"/>
  <c r="H54" i="1" s="1"/>
  <c r="H85" i="1" s="1"/>
  <c r="H88" i="1" s="1"/>
  <c r="D94" i="1" s="1"/>
  <c r="D53" i="1"/>
  <c r="D54" i="1" s="1"/>
  <c r="D85" i="1" s="1"/>
  <c r="D88" i="1" s="1"/>
  <c r="D93" i="1" l="1"/>
  <c r="D95" i="1" s="1"/>
  <c r="I35" i="1" s="1"/>
</calcChain>
</file>

<file path=xl/sharedStrings.xml><?xml version="1.0" encoding="utf-8"?>
<sst xmlns="http://schemas.openxmlformats.org/spreadsheetml/2006/main" count="80" uniqueCount="73">
  <si>
    <t>Depreciation</t>
  </si>
  <si>
    <t>Interest</t>
  </si>
  <si>
    <t>Taxes</t>
  </si>
  <si>
    <t>Plus depreciation</t>
  </si>
  <si>
    <t>Tax rate</t>
  </si>
  <si>
    <t>Long-term growth rate</t>
  </si>
  <si>
    <t>following manner:</t>
  </si>
  <si>
    <t>do use the model and experiment with it, this will increase your understanding of the concepts, and it will surely help you</t>
  </si>
  <si>
    <t>4.  We assume that you know the basics of Excel, but that you have not encountered some of its features or that you may need a</t>
  </si>
  <si>
    <t>Projected Cash Flow Statements and Retention Estimates (millions of dollars)</t>
  </si>
  <si>
    <t>Net revenues</t>
  </si>
  <si>
    <t>Patient services expenses</t>
  </si>
  <si>
    <t>Other expenses</t>
  </si>
  <si>
    <t>Net profit</t>
  </si>
  <si>
    <t>Estimated retentions</t>
  </si>
  <si>
    <t>Here, the cash flows are defined as operating flows and the corporate cost of capital is applied:</t>
  </si>
  <si>
    <t xml:space="preserve">   EBIT</t>
  </si>
  <si>
    <t xml:space="preserve">   Earnings before taxes (EBT)</t>
  </si>
  <si>
    <t>EBIT x (1 - T)</t>
  </si>
  <si>
    <t>Less retentions</t>
  </si>
  <si>
    <t>Free operating cash flow</t>
  </si>
  <si>
    <t>as those shown here for Doctors' Hospital:</t>
  </si>
  <si>
    <t>Cost of equity</t>
  </si>
  <si>
    <t>Cost of debt</t>
  </si>
  <si>
    <t>Proportion of debt</t>
  </si>
  <si>
    <t>Corporate cost of capital =</t>
  </si>
  <si>
    <t>PV of free operating cash flows =</t>
  </si>
  <si>
    <t>PV of terminal value =</t>
  </si>
  <si>
    <t>Total value of hospital =</t>
  </si>
  <si>
    <t>Total value of equity =</t>
  </si>
  <si>
    <t>Market value of debt</t>
  </si>
  <si>
    <t>Here, the cash flows are defined as equity flows and the cost of equity is applied:</t>
  </si>
  <si>
    <t>Cost of equity =</t>
  </si>
  <si>
    <t>Free cash flow to equityholders</t>
  </si>
  <si>
    <t>PV of free equity cash flows =</t>
  </si>
  <si>
    <t>EBITDA multiple</t>
  </si>
  <si>
    <t>End of Model</t>
  </si>
  <si>
    <t xml:space="preserve">Free operating cash flow value = </t>
  </si>
  <si>
    <t xml:space="preserve">Free cash flow to equity value = </t>
  </si>
  <si>
    <t>Market multiple value =</t>
  </si>
  <si>
    <t xml:space="preserve">   Here we have redisplayed</t>
  </si>
  <si>
    <t xml:space="preserve">   the key output values so that</t>
  </si>
  <si>
    <t xml:space="preserve">   you can see the results of </t>
  </si>
  <si>
    <t xml:space="preserve">   input value changes without</t>
  </si>
  <si>
    <t xml:space="preserve">   having to scroll down.</t>
  </si>
  <si>
    <t>more about the calculations in the model.</t>
  </si>
  <si>
    <t>Less equity retentions</t>
  </si>
  <si>
    <t>when you use spreadsheet models for other purposes, especially any problem sets or cases assigned for this course.</t>
  </si>
  <si>
    <t>2.  Start by reading the chapter in its entirety.</t>
  </si>
  <si>
    <t>UNDERSTANDING HEALTHCARE FINANCIAL MANAGEMENT</t>
  </si>
  <si>
    <t>Chapter 16 -- Business Combinations and Valuation</t>
  </si>
  <si>
    <t>Table of Contents</t>
  </si>
  <si>
    <t>Page numbers in parentheses correspond to the textbook.</t>
  </si>
  <si>
    <t>Note: Each link takes you directly to that section in the next tab, CH16MODEL.</t>
  </si>
  <si>
    <t>in the text, see if the model has a matching calculation. Use the Table of Contents tab for improved navigation of the model.</t>
  </si>
  <si>
    <t>more about Excel at the same time you learn about business valuation.</t>
  </si>
  <si>
    <r>
      <t>DISCOUNTED CASH FLOW APPROACH</t>
    </r>
    <r>
      <rPr>
        <b/>
        <sz val="11"/>
        <color indexed="14"/>
        <rFont val="Times New Roman"/>
        <family val="1"/>
      </rPr>
      <t xml:space="preserve"> (PAGE 711)</t>
    </r>
  </si>
  <si>
    <r>
      <t>FREE OPERATING CASH FLOW METHOD</t>
    </r>
    <r>
      <rPr>
        <b/>
        <sz val="11"/>
        <color indexed="14"/>
        <rFont val="Times New Roman"/>
        <family val="1"/>
      </rPr>
      <t xml:space="preserve"> (PAGE 713)</t>
    </r>
  </si>
  <si>
    <r>
      <t>FREE CASH FLOW TO EQUITYHOLDERS METHOD</t>
    </r>
    <r>
      <rPr>
        <b/>
        <sz val="11"/>
        <color indexed="14"/>
        <rFont val="Times New Roman"/>
        <family val="1"/>
      </rPr>
      <t xml:space="preserve"> (PAGE 714)</t>
    </r>
  </si>
  <si>
    <r>
      <t>MARKET MULTIPLE ANALYSIS</t>
    </r>
    <r>
      <rPr>
        <b/>
        <sz val="11"/>
        <color indexed="14"/>
        <rFont val="Times New Roman"/>
        <family val="1"/>
      </rPr>
      <t xml:space="preserve"> (PAGE 716)</t>
    </r>
  </si>
  <si>
    <t>DISCOUNTED CASH FLOW APPROACH (PAGE 711)</t>
  </si>
  <si>
    <t>FREE OPERATING CASH FLOW METHOD (PAGE 713)</t>
  </si>
  <si>
    <t>FREE CASH FLOW TO EQUITYHOLDERS METHOD (PAGE 714)</t>
  </si>
  <si>
    <t>MARKET MULTIPLE ANALYSIS (PAGE 716)</t>
  </si>
  <si>
    <t>2015 EBITDA =</t>
  </si>
  <si>
    <t>This spreadsheet model performs some of the calculations contained in Chapter 16. We recommend that you use the model in the</t>
  </si>
  <si>
    <t>1.  First, recognize that you do not have to use this model at all to understand business valuation. However, if you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</si>
  <si>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</si>
  <si>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</si>
  <si>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</si>
  <si>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</si>
  <si>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There are several different DCF approaches that differ in how the cash flows are structured and the discount rate</t>
  </si>
  <si>
    <t>that is applied. All of the approaches draw data from projected cost of capital data and cash flow statements such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</si>
</sst>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0.0"/>
    <numFmt numFmtId="165" formatCode="#,##0.0"/>
    <numFmt numFmtId="166" formatCode="0.0%"/>
    <numFmt numFmtId="167" formatCode="#,##0.0_);\(#,##0.0\)"/>
    <numFmt numFmtId="168" formatCode="_(&quot;$&quot;* #,##0.0_);_(&quot;$&quot;* \(#,##0.0\);_(&quot;$&quot;* &quot;-&quot;??_);_(@_)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20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color indexed="18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indexed="1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quotePrefix="1" applyFont="1" applyAlignment="1">
      <alignment horizontal="left"/>
    </xf>
    <xf numFmtId="0" fontId="2" fillId="0" borderId="0" xfId="0" applyFont="1" applyFill="1"/>
    <xf numFmtId="0" fontId="5" fillId="0" borderId="0" xfId="0" applyFont="1"/>
    <xf numFmtId="0" fontId="9" fillId="0" borderId="0" xfId="0" applyFont="1"/>
    <xf numFmtId="0" fontId="2" fillId="0" borderId="1" xfId="0" applyFont="1" applyBorder="1"/>
    <xf numFmtId="0" fontId="2" fillId="0" borderId="2" xfId="0" applyFont="1" applyBorder="1"/>
    <xf numFmtId="0" fontId="4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4" fillId="0" borderId="0" xfId="0" applyFont="1" applyBorder="1"/>
    <xf numFmtId="9" fontId="2" fillId="0" borderId="0" xfId="0" applyNumberFormat="1" applyFont="1" applyBorder="1"/>
    <xf numFmtId="165" fontId="2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2" fillId="0" borderId="5" xfId="0" applyFont="1" applyBorder="1"/>
    <xf numFmtId="0" fontId="2" fillId="0" borderId="8" xfId="0" applyFont="1" applyBorder="1"/>
    <xf numFmtId="0" fontId="4" fillId="0" borderId="9" xfId="0" applyFont="1" applyBorder="1"/>
    <xf numFmtId="168" fontId="8" fillId="2" borderId="4" xfId="1" applyNumberFormat="1" applyFont="1" applyFill="1" applyBorder="1"/>
    <xf numFmtId="168" fontId="7" fillId="3" borderId="10" xfId="1" applyNumberFormat="1" applyFont="1" applyFill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8" fontId="8" fillId="2" borderId="14" xfId="1" applyNumberFormat="1" applyFont="1" applyFill="1" applyBorder="1"/>
    <xf numFmtId="0" fontId="4" fillId="0" borderId="1" xfId="0" applyFont="1" applyBorder="1"/>
    <xf numFmtId="0" fontId="4" fillId="0" borderId="3" xfId="0" applyFont="1" applyBorder="1"/>
    <xf numFmtId="0" fontId="2" fillId="0" borderId="15" xfId="0" applyFont="1" applyBorder="1"/>
    <xf numFmtId="0" fontId="4" fillId="0" borderId="16" xfId="0" applyFont="1" applyBorder="1"/>
    <xf numFmtId="9" fontId="7" fillId="3" borderId="17" xfId="0" applyNumberFormat="1" applyFont="1" applyFill="1" applyBorder="1"/>
    <xf numFmtId="166" fontId="7" fillId="3" borderId="18" xfId="2" applyNumberFormat="1" applyFont="1" applyFill="1" applyBorder="1"/>
    <xf numFmtId="166" fontId="7" fillId="3" borderId="17" xfId="2" applyNumberFormat="1" applyFont="1" applyFill="1" applyBorder="1"/>
    <xf numFmtId="2" fontId="7" fillId="3" borderId="17" xfId="0" applyNumberFormat="1" applyFont="1" applyFill="1" applyBorder="1"/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11" xfId="0" applyFont="1" applyBorder="1"/>
    <xf numFmtId="0" fontId="4" fillId="0" borderId="12" xfId="0" applyFont="1" applyBorder="1"/>
    <xf numFmtId="0" fontId="2" fillId="0" borderId="12" xfId="0" applyFont="1" applyBorder="1" applyAlignment="1">
      <alignment horizontal="right"/>
    </xf>
    <xf numFmtId="168" fontId="8" fillId="2" borderId="19" xfId="1" applyNumberFormat="1" applyFont="1" applyFill="1" applyBorder="1"/>
    <xf numFmtId="166" fontId="8" fillId="2" borderId="13" xfId="2" applyNumberFormat="1" applyFont="1" applyFill="1" applyBorder="1"/>
    <xf numFmtId="0" fontId="4" fillId="0" borderId="6" xfId="0" applyFont="1" applyBorder="1" applyAlignment="1">
      <alignment horizontal="right"/>
    </xf>
    <xf numFmtId="166" fontId="4" fillId="0" borderId="0" xfId="2" applyNumberFormat="1" applyFont="1" applyBorder="1"/>
    <xf numFmtId="168" fontId="8" fillId="2" borderId="13" xfId="1" applyNumberFormat="1" applyFont="1" applyFill="1" applyBorder="1"/>
    <xf numFmtId="168" fontId="8" fillId="2" borderId="20" xfId="1" applyNumberFormat="1" applyFont="1" applyFill="1" applyBorder="1"/>
    <xf numFmtId="0" fontId="4" fillId="0" borderId="21" xfId="0" applyFont="1" applyBorder="1"/>
    <xf numFmtId="0" fontId="6" fillId="0" borderId="0" xfId="0" applyFont="1" applyAlignment="1">
      <alignment horizontal="right"/>
    </xf>
    <xf numFmtId="0" fontId="10" fillId="0" borderId="0" xfId="0" quotePrefix="1" applyFont="1" applyAlignment="1">
      <alignment horizontal="left"/>
    </xf>
    <xf numFmtId="164" fontId="7" fillId="3" borderId="7" xfId="0" applyNumberFormat="1" applyFont="1" applyFill="1" applyBorder="1"/>
    <xf numFmtId="168" fontId="7" fillId="3" borderId="17" xfId="1" applyNumberFormat="1" applyFont="1" applyFill="1" applyBorder="1"/>
    <xf numFmtId="166" fontId="7" fillId="3" borderId="17" xfId="0" applyNumberFormat="1" applyFont="1" applyFill="1" applyBorder="1"/>
    <xf numFmtId="168" fontId="8" fillId="2" borderId="7" xfId="0" applyNumberFormat="1" applyFont="1" applyFill="1" applyBorder="1"/>
    <xf numFmtId="168" fontId="8" fillId="2" borderId="18" xfId="0" applyNumberFormat="1" applyFont="1" applyFill="1" applyBorder="1"/>
    <xf numFmtId="168" fontId="8" fillId="2" borderId="17" xfId="0" applyNumberFormat="1" applyFont="1" applyFill="1" applyBorder="1"/>
    <xf numFmtId="0" fontId="4" fillId="0" borderId="8" xfId="0" applyFont="1" applyBorder="1"/>
    <xf numFmtId="0" fontId="4" fillId="0" borderId="9" xfId="0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 applyAlignment="1">
      <alignment horizontal="right"/>
    </xf>
    <xf numFmtId="0" fontId="4" fillId="0" borderId="22" xfId="0" applyFont="1" applyBorder="1"/>
    <xf numFmtId="0" fontId="4" fillId="0" borderId="23" xfId="0" applyFont="1" applyBorder="1"/>
    <xf numFmtId="165" fontId="2" fillId="0" borderId="24" xfId="0" applyNumberFormat="1" applyFont="1" applyBorder="1"/>
    <xf numFmtId="168" fontId="7" fillId="3" borderId="25" xfId="1" applyNumberFormat="1" applyFont="1" applyFill="1" applyBorder="1"/>
    <xf numFmtId="168" fontId="7" fillId="3" borderId="26" xfId="1" applyNumberFormat="1" applyFont="1" applyFill="1" applyBorder="1"/>
    <xf numFmtId="168" fontId="7" fillId="3" borderId="18" xfId="1" applyNumberFormat="1" applyFont="1" applyFill="1" applyBorder="1"/>
    <xf numFmtId="167" fontId="7" fillId="3" borderId="27" xfId="0" applyNumberFormat="1" applyFont="1" applyFill="1" applyBorder="1"/>
    <xf numFmtId="167" fontId="7" fillId="3" borderId="17" xfId="0" applyNumberFormat="1" applyFont="1" applyFill="1" applyBorder="1"/>
    <xf numFmtId="167" fontId="7" fillId="3" borderId="28" xfId="0" applyNumberFormat="1" applyFont="1" applyFill="1" applyBorder="1"/>
    <xf numFmtId="167" fontId="7" fillId="3" borderId="29" xfId="0" applyNumberFormat="1" applyFont="1" applyFill="1" applyBorder="1"/>
    <xf numFmtId="168" fontId="8" fillId="2" borderId="30" xfId="1" applyNumberFormat="1" applyFont="1" applyFill="1" applyBorder="1"/>
    <xf numFmtId="167" fontId="7" fillId="3" borderId="30" xfId="0" applyNumberFormat="1" applyFont="1" applyFill="1" applyBorder="1"/>
    <xf numFmtId="167" fontId="7" fillId="3" borderId="13" xfId="0" applyNumberFormat="1" applyFont="1" applyFill="1" applyBorder="1"/>
    <xf numFmtId="168" fontId="8" fillId="2" borderId="26" xfId="1" applyNumberFormat="1" applyFont="1" applyFill="1" applyBorder="1"/>
    <xf numFmtId="168" fontId="8" fillId="2" borderId="18" xfId="1" applyNumberFormat="1" applyFont="1" applyFill="1" applyBorder="1"/>
    <xf numFmtId="168" fontId="8" fillId="2" borderId="25" xfId="1" applyNumberFormat="1" applyFont="1" applyFill="1" applyBorder="1"/>
    <xf numFmtId="168" fontId="8" fillId="2" borderId="10" xfId="1" applyNumberFormat="1" applyFont="1" applyFill="1" applyBorder="1"/>
    <xf numFmtId="167" fontId="8" fillId="2" borderId="28" xfId="0" applyNumberFormat="1" applyFont="1" applyFill="1" applyBorder="1"/>
    <xf numFmtId="167" fontId="8" fillId="2" borderId="29" xfId="0" applyNumberFormat="1" applyFont="1" applyFill="1" applyBorder="1"/>
    <xf numFmtId="167" fontId="8" fillId="2" borderId="17" xfId="0" applyNumberFormat="1" applyFont="1" applyFill="1" applyBorder="1"/>
    <xf numFmtId="167" fontId="8" fillId="2" borderId="27" xfId="0" applyNumberFormat="1" applyFont="1" applyFill="1" applyBorder="1"/>
    <xf numFmtId="167" fontId="8" fillId="2" borderId="31" xfId="0" applyNumberFormat="1" applyFont="1" applyFill="1" applyBorder="1"/>
    <xf numFmtId="167" fontId="8" fillId="2" borderId="7" xfId="0" applyNumberFormat="1" applyFont="1" applyFill="1" applyBorder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 applyFill="1"/>
    <xf numFmtId="0" fontId="12" fillId="0" borderId="0" xfId="0" quotePrefix="1" applyFont="1"/>
    <xf numFmtId="17" fontId="12" fillId="0" borderId="0" xfId="0" quotePrefix="1" applyNumberFormat="1" applyFont="1" applyAlignment="1">
      <alignment horizontal="right"/>
    </xf>
    <xf numFmtId="0" fontId="14" fillId="0" borderId="0" xfId="0" applyFont="1"/>
    <xf numFmtId="168" fontId="8" fillId="2" borderId="32" xfId="1" applyNumberFormat="1" applyFont="1" applyFill="1" applyBorder="1"/>
    <xf numFmtId="0" fontId="16" fillId="0" borderId="0" xfId="0" applyFont="1"/>
    <xf numFmtId="0" fontId="17" fillId="0" borderId="0" xfId="0" applyFont="1" applyAlignment="1">
      <alignment vertical="top"/>
    </xf>
    <xf numFmtId="0" fontId="18" fillId="0" borderId="0" xfId="3" applyFont="1" applyAlignment="1">
      <alignment horizontal="left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10" zoomScaleNormal="110" workbookViewId="0">
      <selection activeCell="B5" sqref="B5:H5"/>
    </sheetView>
  </sheetViews>
  <sheetFormatPr defaultRowHeight="12.75" x14ac:dyDescent="0.2"/>
  <cols>
    <col min="1" max="1" width="9.42578125" bestFit="1" customWidth="1"/>
  </cols>
  <sheetData>
    <row r="1" spans="1:9" ht="15.75" x14ac:dyDescent="0.25">
      <c r="A1" s="82">
        <v>42095</v>
      </c>
      <c r="B1" s="83" t="s">
        <v>49</v>
      </c>
      <c r="C1" s="88"/>
    </row>
    <row r="2" spans="1:9" ht="15.75" x14ac:dyDescent="0.25">
      <c r="B2" s="83"/>
      <c r="D2" s="83" t="s">
        <v>51</v>
      </c>
    </row>
    <row r="3" spans="1:9" ht="15.75" x14ac:dyDescent="0.25">
      <c r="C3" s="83" t="s">
        <v>50</v>
      </c>
    </row>
    <row r="5" spans="1:9" x14ac:dyDescent="0.2">
      <c r="A5" s="1"/>
      <c r="B5" s="92" t="s">
        <v>60</v>
      </c>
      <c r="C5" s="92"/>
      <c r="D5" s="92"/>
      <c r="E5" s="92"/>
      <c r="F5" s="92"/>
      <c r="G5" s="92"/>
      <c r="H5" s="92"/>
      <c r="I5" s="90"/>
    </row>
    <row r="6" spans="1:9" x14ac:dyDescent="0.2">
      <c r="A6" s="1"/>
      <c r="B6" s="92" t="s">
        <v>61</v>
      </c>
      <c r="C6" s="92"/>
      <c r="D6" s="92"/>
      <c r="E6" s="92"/>
      <c r="F6" s="92"/>
      <c r="G6" s="92"/>
      <c r="H6" s="92"/>
      <c r="I6" s="90"/>
    </row>
    <row r="7" spans="1:9" x14ac:dyDescent="0.2">
      <c r="A7" s="1"/>
      <c r="B7" s="92" t="s">
        <v>62</v>
      </c>
      <c r="C7" s="92"/>
      <c r="D7" s="92"/>
      <c r="E7" s="92"/>
      <c r="F7" s="92"/>
      <c r="G7" s="92"/>
      <c r="H7" s="92"/>
      <c r="I7" s="90"/>
    </row>
    <row r="8" spans="1:9" x14ac:dyDescent="0.2">
      <c r="A8" s="1"/>
      <c r="B8" s="92" t="s">
        <v>63</v>
      </c>
      <c r="C8" s="92"/>
      <c r="D8" s="92"/>
      <c r="E8" s="92"/>
      <c r="F8" s="92"/>
      <c r="G8" s="92"/>
      <c r="H8" s="92"/>
      <c r="I8" s="90"/>
    </row>
    <row r="9" spans="1:9" x14ac:dyDescent="0.2">
      <c r="A9" s="90"/>
      <c r="B9" s="90"/>
      <c r="C9" s="90"/>
      <c r="D9" s="90"/>
      <c r="E9" s="90"/>
      <c r="F9" s="90"/>
      <c r="G9" s="90"/>
      <c r="H9" s="90"/>
      <c r="I9" s="90"/>
    </row>
    <row r="10" spans="1:9" x14ac:dyDescent="0.2">
      <c r="A10" s="90"/>
      <c r="B10" s="90"/>
      <c r="C10" s="90"/>
      <c r="D10" s="90"/>
      <c r="E10" s="90"/>
      <c r="F10" s="90"/>
      <c r="G10" s="90"/>
      <c r="H10" s="90"/>
      <c r="I10" s="90"/>
    </row>
    <row r="11" spans="1:9" ht="15" x14ac:dyDescent="0.2">
      <c r="A11" s="90"/>
      <c r="B11" s="91" t="s">
        <v>53</v>
      </c>
      <c r="C11" s="90"/>
      <c r="D11" s="90"/>
      <c r="E11" s="90"/>
      <c r="F11" s="90"/>
      <c r="G11" s="90"/>
      <c r="H11" s="90"/>
      <c r="I11" s="90"/>
    </row>
    <row r="12" spans="1:9" ht="15" x14ac:dyDescent="0.2">
      <c r="A12" s="90"/>
      <c r="B12" s="91" t="s">
        <v>52</v>
      </c>
      <c r="C12" s="90"/>
      <c r="D12" s="90"/>
      <c r="E12" s="90"/>
      <c r="F12" s="90"/>
      <c r="G12" s="90"/>
      <c r="H12" s="90"/>
      <c r="I12" s="90"/>
    </row>
    <row r="13" spans="1:9" x14ac:dyDescent="0.2">
      <c r="A13" s="90"/>
      <c r="B13" s="90"/>
      <c r="C13" s="90"/>
      <c r="D13" s="90"/>
      <c r="E13" s="90"/>
      <c r="F13" s="90"/>
      <c r="G13" s="90"/>
      <c r="H13" s="90"/>
      <c r="I13" s="90"/>
    </row>
    <row r="14" spans="1:9" x14ac:dyDescent="0.2">
      <c r="A14" s="90"/>
      <c r="B14" s="90"/>
      <c r="C14" s="90"/>
      <c r="D14" s="90"/>
      <c r="E14" s="90"/>
      <c r="F14" s="90"/>
      <c r="G14" s="90"/>
      <c r="H14" s="90"/>
      <c r="I14" s="90"/>
    </row>
    <row r="15" spans="1:9" x14ac:dyDescent="0.2">
      <c r="A15" s="90"/>
      <c r="B15" s="90"/>
      <c r="C15" s="90"/>
      <c r="D15" s="90"/>
      <c r="E15" s="90"/>
      <c r="F15" s="90"/>
      <c r="G15" s="90"/>
      <c r="H15" s="90"/>
      <c r="I15" s="90"/>
    </row>
  </sheetData>
  <mergeCells count="4">
    <mergeCell ref="B7:H7"/>
    <mergeCell ref="B5:H5"/>
    <mergeCell ref="B6:H6"/>
    <mergeCell ref="B8:H8"/>
  </mergeCells>
  <hyperlinks>
    <hyperlink ref="B5" location="CH16MODEL!A28" display="DISCOUNTED CASH FLOW APPROACH (PAGE 711)"/>
    <hyperlink ref="B6" location="CH16MODEL!A59" display="FREE OPERATING CASH FLOW METHOD (PAGE 713)"/>
    <hyperlink ref="B7" location="CH16MODEL!A79" display="FREE CASH FLOW TO EQUITYHOLDERS METHOD (PAGE 714)"/>
    <hyperlink ref="B8" location="CH16MODEL!A97" display="MARKET MULTIPLE ANALYSIS (PAGE 716)"/>
    <hyperlink ref="B5:H5" location="CH16MODEL!A28" tooltip="Click here to view this section in the model." display="DISCOUNTED CASH FLOW APPROACH (PAGE 711)"/>
    <hyperlink ref="B6:H6" location="CH16MODEL!A59" tooltip="Click here to view this section in the model." display="FREE OPERATING CASH FLOW METHOD (PAGE 713)"/>
    <hyperlink ref="B7:H7" location="CH16MODEL!A79" tooltip="Click here to view this section in the model." display="FREE CASH FLOW TO EQUITYHOLDERS METHOD (PAGE 714)"/>
    <hyperlink ref="B8:H8" location="CH16MODEL!A97" tooltip="Click here to view this section in the model." display="MARKET MULTIPLE ANALYSIS (PAGE 716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topLeftCell="A88" zoomScale="110" zoomScaleNormal="110" zoomScaleSheetLayoutView="100" workbookViewId="0">
      <selection activeCell="A88" sqref="A88"/>
    </sheetView>
  </sheetViews>
  <sheetFormatPr defaultColWidth="10.140625" defaultRowHeight="12.75" x14ac:dyDescent="0.2"/>
  <cols>
    <col min="1" max="4" width="10.140625" style="2" customWidth="1"/>
    <col min="5" max="5" width="11.140625" style="2" customWidth="1"/>
    <col min="6" max="10" width="10.140625" style="2" customWidth="1"/>
    <col min="11" max="11" width="9.5703125" style="2" customWidth="1"/>
    <col min="12" max="16384" width="10.140625" style="2"/>
  </cols>
  <sheetData>
    <row r="1" spans="1:12" ht="15.75" x14ac:dyDescent="0.25">
      <c r="A1" s="82">
        <v>42095</v>
      </c>
      <c r="B1" s="83" t="s">
        <v>49</v>
      </c>
      <c r="C1" s="84"/>
      <c r="D1" s="83"/>
      <c r="E1" s="83"/>
      <c r="F1" s="83"/>
      <c r="G1" s="83"/>
      <c r="H1" s="85"/>
      <c r="I1" s="86"/>
      <c r="J1" s="87"/>
      <c r="K1" s="84"/>
      <c r="L1" s="84"/>
    </row>
    <row r="2" spans="1:12" ht="15.75" x14ac:dyDescent="0.25">
      <c r="A2" s="83"/>
      <c r="B2" s="83"/>
      <c r="C2" s="83"/>
      <c r="D2" s="83"/>
      <c r="E2" s="83"/>
      <c r="F2" s="83"/>
      <c r="G2" s="83"/>
      <c r="H2" s="83"/>
      <c r="I2" s="85"/>
      <c r="J2" s="85"/>
      <c r="K2" s="85"/>
      <c r="L2" s="85"/>
    </row>
    <row r="3" spans="1:12" ht="15.75" x14ac:dyDescent="0.25">
      <c r="A3" s="83"/>
      <c r="B3" s="84"/>
      <c r="C3" s="83" t="s">
        <v>50</v>
      </c>
      <c r="D3" s="83"/>
      <c r="E3" s="83"/>
      <c r="F3" s="83"/>
      <c r="G3" s="83"/>
      <c r="H3" s="83"/>
      <c r="I3" s="85"/>
      <c r="J3" s="85"/>
      <c r="K3" s="85"/>
      <c r="L3" s="85"/>
    </row>
    <row r="4" spans="1:12" x14ac:dyDescent="0.2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</row>
    <row r="5" spans="1:12" x14ac:dyDescent="0.2">
      <c r="A5" s="2" t="s">
        <v>65</v>
      </c>
      <c r="B5" s="1"/>
      <c r="C5" s="1"/>
      <c r="D5" s="1"/>
      <c r="E5" s="1"/>
      <c r="F5" s="1"/>
      <c r="G5" s="1"/>
      <c r="H5" s="1"/>
      <c r="I5" s="4"/>
      <c r="J5" s="4"/>
      <c r="K5" s="4"/>
      <c r="L5" s="4"/>
    </row>
    <row r="6" spans="1:12" x14ac:dyDescent="0.2">
      <c r="A6" s="2" t="s">
        <v>6</v>
      </c>
      <c r="B6" s="1"/>
      <c r="C6" s="1"/>
      <c r="D6" s="1"/>
      <c r="E6" s="1"/>
      <c r="F6" s="1"/>
      <c r="G6" s="1"/>
      <c r="H6" s="1"/>
      <c r="I6" s="4"/>
      <c r="J6" s="4"/>
      <c r="K6" s="4"/>
      <c r="L6" s="4"/>
    </row>
    <row r="7" spans="1:12" x14ac:dyDescent="0.2">
      <c r="B7" s="1"/>
      <c r="C7" s="1"/>
      <c r="D7" s="1"/>
      <c r="E7" s="1"/>
      <c r="F7" s="1"/>
      <c r="G7" s="1"/>
      <c r="H7" s="1"/>
      <c r="I7" s="4"/>
      <c r="J7" s="4"/>
      <c r="K7" s="4"/>
      <c r="L7" s="4"/>
    </row>
    <row r="8" spans="1:12" x14ac:dyDescent="0.2">
      <c r="A8" s="2" t="s">
        <v>66</v>
      </c>
      <c r="B8" s="1"/>
      <c r="C8" s="1"/>
      <c r="D8" s="1"/>
      <c r="E8" s="1"/>
      <c r="F8" s="1"/>
      <c r="G8" s="1"/>
      <c r="H8" s="1"/>
      <c r="I8" s="4"/>
      <c r="J8" s="4"/>
      <c r="K8" s="4"/>
      <c r="L8" s="4"/>
    </row>
    <row r="9" spans="1:12" x14ac:dyDescent="0.2">
      <c r="A9" s="2" t="s">
        <v>7</v>
      </c>
      <c r="B9" s="1"/>
      <c r="C9" s="1"/>
      <c r="D9" s="1"/>
      <c r="E9" s="1"/>
      <c r="F9" s="1"/>
      <c r="G9" s="1"/>
      <c r="H9" s="1"/>
      <c r="I9" s="4"/>
      <c r="J9" s="4"/>
      <c r="K9" s="4"/>
      <c r="L9" s="4"/>
    </row>
    <row r="10" spans="1:12" x14ac:dyDescent="0.2">
      <c r="A10" s="2" t="s">
        <v>47</v>
      </c>
      <c r="B10" s="1"/>
      <c r="C10" s="1"/>
      <c r="D10" s="1"/>
      <c r="E10" s="1"/>
      <c r="F10" s="1"/>
      <c r="G10" s="1"/>
      <c r="H10" s="1"/>
      <c r="I10" s="4"/>
      <c r="J10" s="4"/>
      <c r="K10" s="4"/>
      <c r="L10" s="4"/>
    </row>
    <row r="11" spans="1:12" x14ac:dyDescent="0.2">
      <c r="B11" s="1"/>
      <c r="C11" s="1"/>
      <c r="D11" s="1"/>
      <c r="E11" s="1"/>
      <c r="F11" s="1"/>
      <c r="G11" s="1"/>
      <c r="H11" s="1"/>
      <c r="I11" s="4"/>
      <c r="J11" s="4"/>
      <c r="K11" s="4"/>
      <c r="L11" s="4"/>
    </row>
    <row r="12" spans="1:12" x14ac:dyDescent="0.2">
      <c r="A12" s="2" t="s">
        <v>48</v>
      </c>
      <c r="B12" s="1"/>
      <c r="C12" s="1"/>
      <c r="D12" s="1"/>
      <c r="E12" s="1"/>
      <c r="F12" s="1"/>
      <c r="G12" s="1"/>
      <c r="H12" s="1"/>
      <c r="I12" s="4"/>
      <c r="J12" s="4"/>
      <c r="K12" s="4"/>
      <c r="L12" s="4"/>
    </row>
    <row r="13" spans="1:12" x14ac:dyDescent="0.2">
      <c r="B13" s="1"/>
      <c r="C13" s="1"/>
      <c r="D13" s="1"/>
      <c r="E13" s="1"/>
      <c r="F13" s="1"/>
      <c r="G13" s="1"/>
      <c r="H13" s="1"/>
      <c r="I13" s="4"/>
      <c r="J13" s="4"/>
      <c r="K13" s="4"/>
      <c r="L13" s="4"/>
    </row>
    <row r="14" spans="1:12" x14ac:dyDescent="0.2">
      <c r="A14" s="2" t="s">
        <v>67</v>
      </c>
      <c r="B14" s="1"/>
      <c r="C14" s="1"/>
      <c r="D14" s="1"/>
      <c r="E14" s="1"/>
      <c r="F14" s="1"/>
      <c r="G14" s="1"/>
      <c r="H14" s="1"/>
      <c r="I14" s="4"/>
      <c r="J14" s="4"/>
      <c r="K14" s="4"/>
      <c r="L14" s="4"/>
    </row>
    <row r="15" spans="1:12" x14ac:dyDescent="0.2">
      <c r="A15" s="2" t="s">
        <v>54</v>
      </c>
      <c r="B15" s="1"/>
      <c r="C15" s="1"/>
      <c r="D15" s="1"/>
      <c r="E15" s="1"/>
      <c r="F15" s="1"/>
      <c r="G15" s="1"/>
      <c r="H15" s="1"/>
      <c r="I15" s="4"/>
      <c r="J15" s="4"/>
      <c r="K15" s="4"/>
      <c r="L15" s="4"/>
    </row>
    <row r="16" spans="1:12" x14ac:dyDescent="0.2">
      <c r="B16" s="1"/>
      <c r="C16" s="1"/>
      <c r="D16" s="1"/>
      <c r="E16" s="1"/>
      <c r="F16" s="1"/>
      <c r="G16" s="1"/>
      <c r="H16" s="1"/>
      <c r="I16" s="4"/>
      <c r="J16" s="4"/>
      <c r="K16" s="4"/>
      <c r="L16" s="4"/>
    </row>
    <row r="17" spans="1:12" x14ac:dyDescent="0.2">
      <c r="A17" s="2" t="s">
        <v>8</v>
      </c>
      <c r="B17" s="1"/>
      <c r="C17" s="1"/>
      <c r="D17" s="1"/>
      <c r="E17" s="1"/>
      <c r="F17" s="1"/>
      <c r="G17" s="1"/>
      <c r="H17" s="1"/>
      <c r="I17" s="4"/>
      <c r="J17" s="4"/>
      <c r="K17" s="4"/>
      <c r="L17" s="4"/>
    </row>
    <row r="18" spans="1:12" x14ac:dyDescent="0.2">
      <c r="A18" s="2" t="s">
        <v>68</v>
      </c>
      <c r="B18" s="1"/>
      <c r="C18" s="1"/>
      <c r="D18" s="1"/>
      <c r="E18" s="1"/>
      <c r="F18" s="1"/>
      <c r="G18" s="1"/>
      <c r="H18" s="1"/>
      <c r="I18" s="4"/>
      <c r="J18" s="4"/>
      <c r="K18" s="4"/>
      <c r="L18" s="4"/>
    </row>
    <row r="19" spans="1:12" x14ac:dyDescent="0.2">
      <c r="A19" s="2" t="s">
        <v>55</v>
      </c>
      <c r="B19" s="1"/>
      <c r="C19" s="1"/>
      <c r="D19" s="1"/>
      <c r="E19" s="1"/>
      <c r="F19" s="1"/>
      <c r="G19" s="1"/>
      <c r="H19" s="1"/>
      <c r="I19" s="4"/>
      <c r="J19" s="4"/>
      <c r="K19" s="4"/>
      <c r="L19" s="4"/>
    </row>
    <row r="20" spans="1:12" x14ac:dyDescent="0.2">
      <c r="B20" s="1"/>
      <c r="C20" s="1"/>
      <c r="D20" s="1"/>
      <c r="E20" s="1"/>
      <c r="F20" s="1"/>
      <c r="G20" s="1"/>
      <c r="H20" s="1"/>
      <c r="I20" s="4"/>
      <c r="J20" s="4"/>
      <c r="K20" s="4"/>
      <c r="L20" s="4"/>
    </row>
    <row r="21" spans="1:12" x14ac:dyDescent="0.2">
      <c r="A21" s="2" t="s">
        <v>69</v>
      </c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spans="1:12" x14ac:dyDescent="0.2">
      <c r="A22" s="2" t="s">
        <v>70</v>
      </c>
      <c r="B22" s="1"/>
      <c r="C22" s="1"/>
      <c r="D22" s="1"/>
      <c r="E22" s="1"/>
      <c r="F22" s="1"/>
      <c r="G22" s="1"/>
      <c r="H22" s="1"/>
      <c r="I22" s="4"/>
      <c r="J22" s="4"/>
      <c r="K22" s="4"/>
      <c r="L22" s="4"/>
    </row>
    <row r="23" spans="1:12" x14ac:dyDescent="0.2">
      <c r="A23" s="2" t="s">
        <v>45</v>
      </c>
      <c r="B23" s="1"/>
      <c r="C23" s="1"/>
      <c r="D23" s="1"/>
      <c r="E23" s="1"/>
      <c r="F23" s="1"/>
      <c r="G23" s="1"/>
      <c r="H23" s="1"/>
      <c r="I23" s="4"/>
      <c r="J23" s="4"/>
      <c r="K23" s="4"/>
      <c r="L23" s="4"/>
    </row>
    <row r="28" spans="1:12" ht="14.25" x14ac:dyDescent="0.2">
      <c r="A28" s="5" t="s">
        <v>56</v>
      </c>
    </row>
    <row r="30" spans="1:12" x14ac:dyDescent="0.2">
      <c r="A30" s="2" t="s">
        <v>71</v>
      </c>
    </row>
    <row r="31" spans="1:12" x14ac:dyDescent="0.2">
      <c r="A31" s="2" t="s">
        <v>72</v>
      </c>
    </row>
    <row r="32" spans="1:12" x14ac:dyDescent="0.2">
      <c r="A32" s="2" t="s">
        <v>21</v>
      </c>
    </row>
    <row r="33" spans="1:9" ht="13.5" thickBot="1" x14ac:dyDescent="0.25"/>
    <row r="34" spans="1:9" x14ac:dyDescent="0.2">
      <c r="B34" s="19" t="s">
        <v>22</v>
      </c>
      <c r="C34" s="20"/>
      <c r="D34" s="32">
        <v>0.182</v>
      </c>
      <c r="F34" s="55"/>
      <c r="G34" s="20"/>
      <c r="H34" s="56" t="s">
        <v>37</v>
      </c>
      <c r="I34" s="53">
        <f>D76</f>
        <v>97.195633982531618</v>
      </c>
    </row>
    <row r="35" spans="1:9" x14ac:dyDescent="0.2">
      <c r="B35" s="29" t="s">
        <v>23</v>
      </c>
      <c r="C35" s="30"/>
      <c r="D35" s="33">
        <v>0.12</v>
      </c>
      <c r="F35" s="57"/>
      <c r="G35" s="30"/>
      <c r="H35" s="58" t="s">
        <v>38</v>
      </c>
      <c r="I35" s="54">
        <f>D95</f>
        <v>97.176568346876991</v>
      </c>
    </row>
    <row r="36" spans="1:9" ht="13.5" thickBot="1" x14ac:dyDescent="0.25">
      <c r="B36" s="29" t="s">
        <v>24</v>
      </c>
      <c r="C36" s="30"/>
      <c r="D36" s="34">
        <v>0.5</v>
      </c>
      <c r="F36" s="15"/>
      <c r="G36" s="16"/>
      <c r="H36" s="42" t="s">
        <v>39</v>
      </c>
      <c r="I36" s="52">
        <f>D100</f>
        <v>96</v>
      </c>
    </row>
    <row r="37" spans="1:9" x14ac:dyDescent="0.2">
      <c r="B37" s="29" t="s">
        <v>4</v>
      </c>
      <c r="C37" s="30"/>
      <c r="D37" s="31">
        <v>0.4</v>
      </c>
    </row>
    <row r="38" spans="1:9" x14ac:dyDescent="0.2">
      <c r="B38" s="29" t="s">
        <v>30</v>
      </c>
      <c r="C38" s="30"/>
      <c r="D38" s="50">
        <v>55.7</v>
      </c>
      <c r="H38" s="1" t="s">
        <v>40</v>
      </c>
    </row>
    <row r="39" spans="1:9" x14ac:dyDescent="0.2">
      <c r="B39" s="29" t="s">
        <v>5</v>
      </c>
      <c r="C39" s="30"/>
      <c r="D39" s="51">
        <v>0.05</v>
      </c>
      <c r="H39" s="1" t="s">
        <v>41</v>
      </c>
    </row>
    <row r="40" spans="1:9" ht="13.5" thickBot="1" x14ac:dyDescent="0.25">
      <c r="B40" s="18" t="s">
        <v>35</v>
      </c>
      <c r="C40" s="16"/>
      <c r="D40" s="49">
        <v>6</v>
      </c>
      <c r="H40" s="1" t="s">
        <v>42</v>
      </c>
    </row>
    <row r="41" spans="1:9" x14ac:dyDescent="0.2">
      <c r="D41" s="1"/>
      <c r="H41" s="1" t="s">
        <v>43</v>
      </c>
    </row>
    <row r="42" spans="1:9" x14ac:dyDescent="0.2">
      <c r="H42" s="1" t="s">
        <v>44</v>
      </c>
    </row>
    <row r="43" spans="1:9" x14ac:dyDescent="0.2">
      <c r="A43" s="48" t="s">
        <v>9</v>
      </c>
    </row>
    <row r="44" spans="1:9" ht="13.5" thickBot="1" x14ac:dyDescent="0.25">
      <c r="A44" s="3"/>
    </row>
    <row r="45" spans="1:9" ht="13.5" thickBot="1" x14ac:dyDescent="0.25">
      <c r="D45" s="23">
        <v>2015</v>
      </c>
      <c r="E45" s="24">
        <v>2016</v>
      </c>
      <c r="F45" s="24">
        <v>2017</v>
      </c>
      <c r="G45" s="24">
        <v>2018</v>
      </c>
      <c r="H45" s="25">
        <v>2019</v>
      </c>
    </row>
    <row r="46" spans="1:9" x14ac:dyDescent="0.2">
      <c r="A46" s="7" t="s">
        <v>10</v>
      </c>
      <c r="B46" s="8"/>
      <c r="C46" s="59"/>
      <c r="D46" s="63">
        <v>105</v>
      </c>
      <c r="E46" s="63">
        <v>126</v>
      </c>
      <c r="F46" s="63">
        <v>151</v>
      </c>
      <c r="G46" s="63">
        <v>174</v>
      </c>
      <c r="H46" s="64">
        <v>191</v>
      </c>
    </row>
    <row r="47" spans="1:9" x14ac:dyDescent="0.2">
      <c r="A47" s="10" t="s">
        <v>11</v>
      </c>
      <c r="B47" s="11"/>
      <c r="C47" s="60"/>
      <c r="D47" s="65">
        <v>80</v>
      </c>
      <c r="E47" s="65">
        <v>94</v>
      </c>
      <c r="F47" s="65">
        <v>111</v>
      </c>
      <c r="G47" s="65">
        <v>127</v>
      </c>
      <c r="H47" s="66">
        <v>137</v>
      </c>
    </row>
    <row r="48" spans="1:9" x14ac:dyDescent="0.2">
      <c r="A48" s="10" t="s">
        <v>12</v>
      </c>
      <c r="B48" s="11"/>
      <c r="C48" s="60"/>
      <c r="D48" s="65">
        <v>9</v>
      </c>
      <c r="E48" s="65">
        <v>12</v>
      </c>
      <c r="F48" s="65">
        <v>13</v>
      </c>
      <c r="G48" s="65">
        <v>16</v>
      </c>
      <c r="H48" s="66">
        <v>16</v>
      </c>
    </row>
    <row r="49" spans="1:8" ht="13.5" thickBot="1" x14ac:dyDescent="0.25">
      <c r="A49" s="10" t="s">
        <v>0</v>
      </c>
      <c r="B49" s="11"/>
      <c r="C49" s="60"/>
      <c r="D49" s="67">
        <v>8</v>
      </c>
      <c r="E49" s="67">
        <v>8</v>
      </c>
      <c r="F49" s="67">
        <v>9</v>
      </c>
      <c r="G49" s="67">
        <v>9</v>
      </c>
      <c r="H49" s="68">
        <v>10</v>
      </c>
    </row>
    <row r="50" spans="1:8" ht="13.5" thickBot="1" x14ac:dyDescent="0.25">
      <c r="A50" s="10" t="s">
        <v>16</v>
      </c>
      <c r="B50" s="11"/>
      <c r="C50" s="60"/>
      <c r="D50" s="69">
        <f>D46-SUM(D47:D49)</f>
        <v>8</v>
      </c>
      <c r="E50" s="69">
        <f>E46-SUM(E47:E49)</f>
        <v>12</v>
      </c>
      <c r="F50" s="69">
        <f>F46-SUM(F47:F49)</f>
        <v>18</v>
      </c>
      <c r="G50" s="69">
        <f>G46-SUM(G47:G49)</f>
        <v>22</v>
      </c>
      <c r="H50" s="44">
        <f>H46-SUM(H47:H49)</f>
        <v>28</v>
      </c>
    </row>
    <row r="51" spans="1:8" ht="13.5" thickBot="1" x14ac:dyDescent="0.25">
      <c r="A51" s="10" t="s">
        <v>1</v>
      </c>
      <c r="B51" s="11"/>
      <c r="C51" s="60"/>
      <c r="D51" s="70">
        <v>4</v>
      </c>
      <c r="E51" s="70">
        <v>4</v>
      </c>
      <c r="F51" s="70">
        <v>5</v>
      </c>
      <c r="G51" s="70">
        <v>5</v>
      </c>
      <c r="H51" s="71">
        <v>6</v>
      </c>
    </row>
    <row r="52" spans="1:8" x14ac:dyDescent="0.2">
      <c r="A52" s="10" t="s">
        <v>17</v>
      </c>
      <c r="B52" s="11"/>
      <c r="C52" s="60"/>
      <c r="D52" s="72">
        <f>D50-D51</f>
        <v>4</v>
      </c>
      <c r="E52" s="72">
        <f>E50-E51</f>
        <v>8</v>
      </c>
      <c r="F52" s="72">
        <f>F50-F51</f>
        <v>13</v>
      </c>
      <c r="G52" s="72">
        <f>G50-G51</f>
        <v>17</v>
      </c>
      <c r="H52" s="73">
        <f>H50-H51</f>
        <v>22</v>
      </c>
    </row>
    <row r="53" spans="1:8" ht="13.5" thickBot="1" x14ac:dyDescent="0.25">
      <c r="A53" s="10" t="s">
        <v>2</v>
      </c>
      <c r="B53" s="13"/>
      <c r="C53" s="60"/>
      <c r="D53" s="76">
        <f>D52*$D$37</f>
        <v>1.6</v>
      </c>
      <c r="E53" s="76">
        <f>E52*$D$37</f>
        <v>3.2</v>
      </c>
      <c r="F53" s="76">
        <f>F52*$D$37</f>
        <v>5.2</v>
      </c>
      <c r="G53" s="76">
        <f>G52*$D$37</f>
        <v>6.8000000000000007</v>
      </c>
      <c r="H53" s="77">
        <f>H52*$D$37</f>
        <v>8.8000000000000007</v>
      </c>
    </row>
    <row r="54" spans="1:8" ht="13.5" thickBot="1" x14ac:dyDescent="0.25">
      <c r="A54" s="10" t="s">
        <v>13</v>
      </c>
      <c r="B54" s="11"/>
      <c r="C54" s="60"/>
      <c r="D54" s="74">
        <f>D52-D53</f>
        <v>2.4</v>
      </c>
      <c r="E54" s="74">
        <f>E52-E53</f>
        <v>4.8</v>
      </c>
      <c r="F54" s="74">
        <f>F52-F53</f>
        <v>7.8</v>
      </c>
      <c r="G54" s="74">
        <f>G52-G53</f>
        <v>10.199999999999999</v>
      </c>
      <c r="H54" s="75">
        <f>H52-H53</f>
        <v>13.2</v>
      </c>
    </row>
    <row r="55" spans="1:8" ht="13.5" thickTop="1" x14ac:dyDescent="0.2">
      <c r="A55" s="10"/>
      <c r="B55" s="11"/>
      <c r="C55" s="60"/>
      <c r="D55" s="61"/>
      <c r="E55" s="61"/>
      <c r="F55" s="61"/>
      <c r="G55" s="61"/>
      <c r="H55" s="14"/>
    </row>
    <row r="56" spans="1:8" ht="13.5" thickBot="1" x14ac:dyDescent="0.25">
      <c r="A56" s="10" t="s">
        <v>14</v>
      </c>
      <c r="B56" s="11"/>
      <c r="C56" s="60"/>
      <c r="D56" s="62">
        <v>4</v>
      </c>
      <c r="E56" s="62">
        <v>4</v>
      </c>
      <c r="F56" s="62">
        <v>7</v>
      </c>
      <c r="G56" s="62">
        <v>9</v>
      </c>
      <c r="H56" s="22">
        <v>12</v>
      </c>
    </row>
    <row r="57" spans="1:8" ht="14.25" thickTop="1" thickBot="1" x14ac:dyDescent="0.25">
      <c r="A57" s="15"/>
      <c r="B57" s="16"/>
      <c r="C57" s="16"/>
      <c r="D57" s="16"/>
      <c r="E57" s="16"/>
      <c r="F57" s="16"/>
      <c r="G57" s="16"/>
      <c r="H57" s="17"/>
    </row>
    <row r="59" spans="1:8" ht="14.25" x14ac:dyDescent="0.2">
      <c r="A59" s="6" t="s">
        <v>57</v>
      </c>
    </row>
    <row r="61" spans="1:8" x14ac:dyDescent="0.2">
      <c r="A61" s="2" t="s">
        <v>15</v>
      </c>
    </row>
    <row r="63" spans="1:8" ht="13.5" thickBot="1" x14ac:dyDescent="0.25"/>
    <row r="64" spans="1:8" ht="13.5" thickBot="1" x14ac:dyDescent="0.25">
      <c r="D64" s="23">
        <v>2015</v>
      </c>
      <c r="E64" s="24">
        <v>2016</v>
      </c>
      <c r="F64" s="24">
        <v>2017</v>
      </c>
      <c r="G64" s="24">
        <v>2018</v>
      </c>
      <c r="H64" s="25">
        <v>2019</v>
      </c>
    </row>
    <row r="65" spans="1:8" x14ac:dyDescent="0.2">
      <c r="A65" s="7" t="s">
        <v>18</v>
      </c>
      <c r="B65" s="9"/>
      <c r="C65" s="59"/>
      <c r="D65" s="89">
        <f>D50*(1-$D$37)</f>
        <v>4.8</v>
      </c>
      <c r="E65" s="89">
        <f>E50*(1-$D$37)</f>
        <v>7.1999999999999993</v>
      </c>
      <c r="F65" s="89">
        <f>F50*(1-$D$37)</f>
        <v>10.799999999999999</v>
      </c>
      <c r="G65" s="89">
        <f>G50*(1-$D$37)</f>
        <v>13.2</v>
      </c>
      <c r="H65" s="40">
        <f>H50*(1-$D$37)</f>
        <v>16.8</v>
      </c>
    </row>
    <row r="66" spans="1:8" x14ac:dyDescent="0.2">
      <c r="A66" s="10" t="s">
        <v>3</v>
      </c>
      <c r="B66" s="12"/>
      <c r="C66" s="60"/>
      <c r="D66" s="79">
        <f>D49</f>
        <v>8</v>
      </c>
      <c r="E66" s="79">
        <f>E49</f>
        <v>8</v>
      </c>
      <c r="F66" s="79">
        <f>F49</f>
        <v>9</v>
      </c>
      <c r="G66" s="79">
        <f>G49</f>
        <v>9</v>
      </c>
      <c r="H66" s="78">
        <f>H49</f>
        <v>10</v>
      </c>
    </row>
    <row r="67" spans="1:8" ht="13.5" thickBot="1" x14ac:dyDescent="0.25">
      <c r="A67" s="10" t="s">
        <v>19</v>
      </c>
      <c r="B67" s="12"/>
      <c r="C67" s="60"/>
      <c r="D67" s="76">
        <f>D56</f>
        <v>4</v>
      </c>
      <c r="E67" s="76">
        <f>E56</f>
        <v>4</v>
      </c>
      <c r="F67" s="76">
        <f>F56</f>
        <v>7</v>
      </c>
      <c r="G67" s="76">
        <f>G56</f>
        <v>9</v>
      </c>
      <c r="H67" s="77">
        <f>H56</f>
        <v>12</v>
      </c>
    </row>
    <row r="68" spans="1:8" ht="13.5" thickBot="1" x14ac:dyDescent="0.25">
      <c r="A68" s="10" t="s">
        <v>20</v>
      </c>
      <c r="B68" s="12"/>
      <c r="C68" s="60"/>
      <c r="D68" s="74">
        <f>D65+D66-D67</f>
        <v>8.8000000000000007</v>
      </c>
      <c r="E68" s="74">
        <f>E65+E66-E67</f>
        <v>11.2</v>
      </c>
      <c r="F68" s="74">
        <f>F65+F66-F67</f>
        <v>12.799999999999997</v>
      </c>
      <c r="G68" s="74">
        <f>G65+G66-G67</f>
        <v>13.2</v>
      </c>
      <c r="H68" s="75">
        <f>H65+H66-H67</f>
        <v>14.8</v>
      </c>
    </row>
    <row r="69" spans="1:8" ht="14.25" thickTop="1" thickBot="1" x14ac:dyDescent="0.25">
      <c r="A69" s="15"/>
      <c r="B69" s="16"/>
      <c r="C69" s="16"/>
      <c r="D69" s="16"/>
      <c r="E69" s="16"/>
      <c r="F69" s="16"/>
      <c r="G69" s="16"/>
      <c r="H69" s="17"/>
    </row>
    <row r="70" spans="1:8" ht="13.5" thickBot="1" x14ac:dyDescent="0.25"/>
    <row r="71" spans="1:8" ht="13.5" thickBot="1" x14ac:dyDescent="0.25">
      <c r="A71" s="37"/>
      <c r="B71" s="38"/>
      <c r="C71" s="39" t="s">
        <v>25</v>
      </c>
      <c r="D71" s="41">
        <f>(D36*D35*(1-D37))+(D34*(1-D36))</f>
        <v>0.127</v>
      </c>
    </row>
    <row r="72" spans="1:8" ht="13.5" thickBot="1" x14ac:dyDescent="0.25">
      <c r="A72" s="28"/>
      <c r="B72" s="12"/>
      <c r="C72" s="36"/>
      <c r="D72" s="43"/>
    </row>
    <row r="73" spans="1:8" x14ac:dyDescent="0.2">
      <c r="A73" s="27"/>
      <c r="B73" s="9"/>
      <c r="C73" s="35" t="s">
        <v>26</v>
      </c>
      <c r="D73" s="26">
        <f>NPV(D71,D68:H68)</f>
        <v>41.891102263143381</v>
      </c>
    </row>
    <row r="74" spans="1:8" x14ac:dyDescent="0.2">
      <c r="A74" s="28"/>
      <c r="B74" s="12"/>
      <c r="C74" s="36" t="s">
        <v>27</v>
      </c>
      <c r="D74" s="40">
        <f>(H68*(1+D39))/(D71-D39)/(1+D71)^5</f>
        <v>111.00453171938824</v>
      </c>
    </row>
    <row r="75" spans="1:8" ht="13.5" thickBot="1" x14ac:dyDescent="0.25">
      <c r="A75" s="28"/>
      <c r="B75" s="12"/>
      <c r="C75" s="36" t="s">
        <v>28</v>
      </c>
      <c r="D75" s="45">
        <f>+D73+D74</f>
        <v>152.89563398253162</v>
      </c>
    </row>
    <row r="76" spans="1:8" ht="13.5" thickBot="1" x14ac:dyDescent="0.25">
      <c r="A76" s="37"/>
      <c r="B76" s="38"/>
      <c r="C76" s="39" t="s">
        <v>29</v>
      </c>
      <c r="D76" s="44">
        <f>D75-D38</f>
        <v>97.195633982531618</v>
      </c>
    </row>
    <row r="79" spans="1:8" ht="14.25" x14ac:dyDescent="0.2">
      <c r="A79" s="6" t="s">
        <v>58</v>
      </c>
    </row>
    <row r="81" spans="1:8" x14ac:dyDescent="0.2">
      <c r="A81" s="2" t="s">
        <v>31</v>
      </c>
    </row>
    <row r="83" spans="1:8" ht="13.5" thickBot="1" x14ac:dyDescent="0.25"/>
    <row r="84" spans="1:8" ht="13.5" thickBot="1" x14ac:dyDescent="0.25">
      <c r="D84" s="23">
        <v>2015</v>
      </c>
      <c r="E84" s="24">
        <v>2016</v>
      </c>
      <c r="F84" s="24">
        <v>2017</v>
      </c>
      <c r="G84" s="24">
        <v>2018</v>
      </c>
      <c r="H84" s="25">
        <v>2019</v>
      </c>
    </row>
    <row r="85" spans="1:8" x14ac:dyDescent="0.2">
      <c r="A85" s="7" t="s">
        <v>13</v>
      </c>
      <c r="B85" s="9"/>
      <c r="C85" s="59"/>
      <c r="D85" s="72">
        <f>D54</f>
        <v>2.4</v>
      </c>
      <c r="E85" s="72">
        <f>E54</f>
        <v>4.8</v>
      </c>
      <c r="F85" s="72">
        <f>F54</f>
        <v>7.8</v>
      </c>
      <c r="G85" s="72">
        <f>G54</f>
        <v>10.199999999999999</v>
      </c>
      <c r="H85" s="73">
        <f>H54</f>
        <v>13.2</v>
      </c>
    </row>
    <row r="86" spans="1:8" x14ac:dyDescent="0.2">
      <c r="A86" s="10" t="s">
        <v>3</v>
      </c>
      <c r="B86" s="12"/>
      <c r="C86" s="60"/>
      <c r="D86" s="79">
        <f>D49</f>
        <v>8</v>
      </c>
      <c r="E86" s="79">
        <f>E49</f>
        <v>8</v>
      </c>
      <c r="F86" s="79">
        <f>F49</f>
        <v>9</v>
      </c>
      <c r="G86" s="79">
        <f>G49</f>
        <v>9</v>
      </c>
      <c r="H86" s="78">
        <f>H49</f>
        <v>10</v>
      </c>
    </row>
    <row r="87" spans="1:8" ht="13.5" thickBot="1" x14ac:dyDescent="0.25">
      <c r="A87" s="10" t="s">
        <v>46</v>
      </c>
      <c r="B87" s="12"/>
      <c r="C87" s="60"/>
      <c r="D87" s="80">
        <f>D56*(1-D36)</f>
        <v>2</v>
      </c>
      <c r="E87" s="80">
        <f>E56*(1-D36)</f>
        <v>2</v>
      </c>
      <c r="F87" s="80">
        <f>F56*(1-D36)</f>
        <v>3.5</v>
      </c>
      <c r="G87" s="80">
        <f>G56*(1-D36)</f>
        <v>4.5</v>
      </c>
      <c r="H87" s="81">
        <f>H56*(1-D36)</f>
        <v>6</v>
      </c>
    </row>
    <row r="88" spans="1:8" ht="13.5" thickBot="1" x14ac:dyDescent="0.25">
      <c r="A88" s="10" t="s">
        <v>33</v>
      </c>
      <c r="B88" s="12"/>
      <c r="C88" s="60"/>
      <c r="D88" s="74">
        <f>D85+D86-D87</f>
        <v>8.4</v>
      </c>
      <c r="E88" s="74">
        <f>E85+E86-E87</f>
        <v>10.8</v>
      </c>
      <c r="F88" s="74">
        <f>F85+F86-F87</f>
        <v>13.3</v>
      </c>
      <c r="G88" s="74">
        <f>G85+G86-G87</f>
        <v>14.7</v>
      </c>
      <c r="H88" s="75">
        <f>H85+H86-H87</f>
        <v>17.2</v>
      </c>
    </row>
    <row r="89" spans="1:8" ht="14.25" thickTop="1" thickBot="1" x14ac:dyDescent="0.25">
      <c r="A89" s="15"/>
      <c r="B89" s="16"/>
      <c r="C89" s="16"/>
      <c r="D89" s="16"/>
      <c r="E89" s="16"/>
      <c r="F89" s="16"/>
      <c r="G89" s="16"/>
      <c r="H89" s="17"/>
    </row>
    <row r="90" spans="1:8" ht="13.5" thickBot="1" x14ac:dyDescent="0.25"/>
    <row r="91" spans="1:8" ht="13.5" thickBot="1" x14ac:dyDescent="0.25">
      <c r="A91" s="37"/>
      <c r="B91" s="38"/>
      <c r="C91" s="39" t="s">
        <v>32</v>
      </c>
      <c r="D91" s="41">
        <f>D34</f>
        <v>0.182</v>
      </c>
    </row>
    <row r="92" spans="1:8" ht="13.5" thickBot="1" x14ac:dyDescent="0.25">
      <c r="A92" s="28"/>
      <c r="B92" s="12"/>
      <c r="C92" s="36"/>
      <c r="D92" s="43"/>
    </row>
    <row r="93" spans="1:8" x14ac:dyDescent="0.2">
      <c r="A93" s="27"/>
      <c r="B93" s="9"/>
      <c r="C93" s="35" t="s">
        <v>34</v>
      </c>
      <c r="D93" s="26">
        <f>NPV(D91,D88:H88)</f>
        <v>37.87633094114112</v>
      </c>
    </row>
    <row r="94" spans="1:8" ht="13.5" thickBot="1" x14ac:dyDescent="0.25">
      <c r="A94" s="28"/>
      <c r="B94" s="12"/>
      <c r="C94" s="36" t="s">
        <v>27</v>
      </c>
      <c r="D94" s="21">
        <f>(H88*(1+D39))/(D91-D39)/(1+D91)^5</f>
        <v>59.300237405735878</v>
      </c>
    </row>
    <row r="95" spans="1:8" ht="13.5" thickBot="1" x14ac:dyDescent="0.25">
      <c r="A95" s="37"/>
      <c r="B95" s="38"/>
      <c r="C95" s="39" t="s">
        <v>29</v>
      </c>
      <c r="D95" s="44">
        <f>D93+D94</f>
        <v>97.176568346876991</v>
      </c>
    </row>
    <row r="97" spans="1:12" ht="14.25" x14ac:dyDescent="0.2">
      <c r="A97" s="6" t="s">
        <v>59</v>
      </c>
    </row>
    <row r="98" spans="1:12" ht="13.5" thickBot="1" x14ac:dyDescent="0.25"/>
    <row r="99" spans="1:12" ht="13.5" thickBot="1" x14ac:dyDescent="0.25">
      <c r="B99" s="37"/>
      <c r="C99" s="39" t="s">
        <v>64</v>
      </c>
      <c r="D99" s="44">
        <f>D50+D49</f>
        <v>16</v>
      </c>
    </row>
    <row r="100" spans="1:12" ht="13.5" thickBot="1" x14ac:dyDescent="0.25">
      <c r="B100" s="37"/>
      <c r="C100" s="39" t="s">
        <v>29</v>
      </c>
      <c r="D100" s="44">
        <f>D40*D99</f>
        <v>96</v>
      </c>
    </row>
    <row r="102" spans="1:12" ht="13.5" thickBot="1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/>
    </row>
    <row r="103" spans="1:12" ht="13.5" thickTop="1" x14ac:dyDescent="0.2">
      <c r="K103" s="47" t="s">
        <v>36</v>
      </c>
    </row>
  </sheetData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CH16MODEL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Model</dc:subject>
  <dc:creator>Louis C. Gapenski and George H. Pink</dc:creator>
  <cp:lastModifiedBy>Michael  G. Noren</cp:lastModifiedBy>
  <cp:lastPrinted>2015-02-28T21:26:33Z</cp:lastPrinted>
  <dcterms:created xsi:type="dcterms:W3CDTF">1999-10-11T09:12:51Z</dcterms:created>
  <dcterms:modified xsi:type="dcterms:W3CDTF">2015-03-19T13:41:49Z</dcterms:modified>
</cp:coreProperties>
</file>